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77534158-5A3A-4C09-90BF-B859D841CD83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" sheetId="14" r:id="rId1"/>
    <sheet name="Original" sheetId="6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4" l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4" i="14"/>
  <c r="A5" i="14" s="1"/>
  <c r="A6" i="14" s="1"/>
  <c r="A7" i="14" s="1"/>
  <c r="B3" i="14"/>
  <c r="C31" i="6"/>
  <c r="C48" i="6"/>
  <c r="C24" i="6"/>
  <c r="C20" i="6"/>
  <c r="C16" i="6"/>
  <c r="A36" i="6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C48" i="14" l="1"/>
  <c r="A33" i="14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4" i="6"/>
  <c r="A5" i="6" s="1"/>
  <c r="A6" i="6" s="1"/>
  <c r="A7" i="6" s="1"/>
  <c r="B3" i="6"/>
  <c r="C24" i="14" l="1"/>
  <c r="C20" i="14"/>
  <c r="C31" i="14"/>
  <c r="C16" i="14"/>
  <c r="E18" i="11"/>
  <c r="D18" i="11" l="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<sst xmlns="http://schemas.openxmlformats.org/spreadsheetml/2006/main" count="1034" uniqueCount="922">
  <si>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</si>
  <si>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</si>
  <si>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</si>
  <si>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</si>
  <si>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</si>
  <si>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</si>
  <si>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</si>
  <si>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</si>
  <si>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</si>
  <si>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</si>
  <si>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</si>
  <si>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</si>
  <si>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</si>
  <si>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</si>
  <si>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</si>
  <si>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</si>
  <si>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</si>
  <si>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</si>
  <si>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</si>
  <si>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</si>
  <si>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</si>
  <si>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</si>
  <si>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</si>
  <si>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</si>
  <si>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</si>
  <si>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</si>
  <si>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</si>
  <si>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</si>
  <si>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</si>
  <si>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</si>
  <si>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</si>
  <si>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</si>
  <si>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</si>
  <si>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</si>
  <si>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</si>
  <si>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</si>
  <si>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</si>
  <si>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</si>
  <si>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</si>
  <si>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</si>
  <si>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</si>
  <si>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</si>
  <si>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</si>
  <si>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</si>
  <si>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</si>
  <si>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</si>
  <si>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</si>
  <si>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</si>
  <si>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</si>
  <si>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</si>
  <si>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</si>
  <si>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</si>
  <si>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</si>
  <si>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</si>
  <si>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</si>
  <si>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</si>
  <si>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</si>
  <si>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</si>
  <si>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</si>
  <si>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</si>
  <si>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</si>
  <si>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</si>
  <si>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</si>
  <si>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</si>
  <si>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</si>
  <si>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</si>
  <si>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</si>
  <si>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</si>
  <si>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</si>
  <si>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</si>
  <si>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</si>
  <si>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</si>
  <si>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</si>
  <si>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</si>
  <si>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</si>
  <si>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</si>
  <si>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</si>
  <si>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</si>
  <si>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</si>
  <si>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</si>
  <si>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</si>
  <si>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</si>
  <si>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</si>
  <si>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</si>
  <si>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</si>
  <si>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</si>
  <si>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</si>
  <si>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</si>
  <si>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</si>
  <si>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</si>
  <si>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</si>
  <si>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</si>
  <si>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</si>
  <si>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</si>
  <si>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</si>
  <si>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</si>
  <si>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</si>
  <si>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</si>
  <si>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</si>
  <si>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</si>
  <si>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</si>
  <si>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</si>
  <si>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</si>
  <si>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</si>
  <si>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</si>
  <si>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</si>
  <si>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</si>
  <si>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</si>
  <si>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</si>
  <si>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</si>
  <si>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</si>
  <si>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</si>
  <si>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</si>
  <si>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</si>
  <si>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</si>
  <si>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</si>
  <si>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</si>
  <si>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</si>
  <si>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</si>
  <si>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</si>
  <si>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</si>
  <si>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</si>
  <si>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</si>
  <si>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</si>
  <si>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</si>
  <si>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</si>
  <si>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</si>
  <si>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</si>
  <si>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</si>
  <si>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</si>
  <si>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</si>
  <si>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</si>
  <si>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</si>
  <si>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</si>
  <si>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</si>
  <si>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</si>
  <si>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</si>
  <si>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</si>
  <si>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</si>
  <si>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</si>
  <si>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</si>
  <si>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</si>
  <si>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</si>
  <si>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</si>
  <si>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</si>
  <si>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</si>
  <si>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</si>
  <si>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</si>
  <si>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</si>
  <si>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</si>
  <si>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</si>
  <si>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</si>
  <si>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</si>
  <si>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</si>
  <si>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</si>
  <si>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</si>
  <si>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</si>
  <si>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</si>
  <si>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</si>
  <si>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</si>
  <si>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</si>
  <si>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</si>
  <si>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</si>
  <si>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</si>
  <si>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</si>
  <si>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</si>
  <si>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</si>
  <si>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</si>
  <si>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</si>
  <si>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</si>
  <si>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</si>
  <si>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</si>
  <si>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</si>
  <si>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</si>
  <si>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</si>
  <si>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</si>
  <si>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</si>
  <si>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</si>
  <si>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</si>
  <si>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</si>
  <si>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</si>
  <si>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</si>
  <si>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</si>
  <si>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</si>
  <si>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</si>
  <si>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</si>
  <si>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</si>
  <si>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</si>
  <si>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</si>
  <si>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</si>
  <si>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</si>
  <si>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</si>
  <si>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</si>
  <si>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</si>
  <si>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</si>
  <si>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</si>
  <si>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</si>
  <si>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</si>
  <si>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</si>
  <si>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</si>
  <si>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</si>
  <si>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</si>
  <si>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</si>
  <si>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</si>
  <si>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</si>
  <si>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</si>
  <si>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</si>
  <si>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</si>
  <si>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</si>
  <si>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</si>
  <si>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</si>
  <si>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</si>
  <si>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</si>
  <si>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</si>
  <si>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</si>
  <si>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</si>
  <si>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</si>
  <si>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</si>
  <si>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</si>
  <si>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</si>
  <si>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</si>
  <si>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</si>
  <si>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</si>
  <si>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</si>
  <si>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</si>
  <si>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</si>
  <si>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</si>
  <si>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</si>
  <si>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</si>
  <si>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</si>
  <si>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</si>
  <si>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</si>
  <si>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</si>
  <si>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</si>
  <si>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</si>
  <si>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</si>
  <si>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</si>
  <si>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</si>
  <si>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</si>
  <si>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</si>
  <si>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</si>
  <si>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</si>
  <si>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</si>
  <si>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</si>
  <si>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</si>
  <si>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</si>
  <si>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</si>
  <si>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</si>
  <si>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</si>
  <si>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</si>
  <si>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</si>
  <si>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</si>
  <si>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</si>
  <si>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</si>
  <si>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</si>
  <si>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</si>
  <si>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</si>
  <si>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</si>
  <si>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</si>
  <si>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</si>
  <si>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</si>
  <si>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</si>
  <si>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</si>
  <si>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</si>
  <si>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</si>
  <si>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</si>
  <si>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</si>
  <si>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</si>
  <si>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</si>
  <si>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</si>
  <si>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</si>
  <si>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</si>
  <si>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</si>
  <si>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</si>
  <si>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</si>
  <si>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</si>
  <si>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</si>
  <si>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</si>
  <si>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</si>
  <si>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</si>
  <si>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</si>
  <si>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</si>
  <si>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</si>
  <si>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</si>
  <si>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</si>
  <si>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</si>
  <si>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</si>
  <si>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</si>
  <si>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</si>
  <si>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</si>
  <si>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</si>
  <si>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</si>
  <si>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</si>
  <si>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</si>
  <si>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</si>
  <si>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</si>
  <si>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</si>
  <si>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</si>
  <si>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</si>
  <si>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</si>
  <si>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</si>
  <si>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</si>
  <si>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</si>
  <si>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</si>
  <si>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</si>
  <si>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</si>
  <si>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</si>
  <si>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</si>
  <si>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</si>
  <si>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</si>
  <si>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</si>
  <si>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</si>
  <si>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</si>
  <si>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</si>
  <si>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</si>
  <si>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</si>
  <si>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</si>
  <si>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</si>
  <si>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</si>
  <si>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</si>
  <si>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</si>
  <si>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</si>
  <si>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</si>
  <si>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</si>
  <si>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</si>
  <si>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</si>
  <si>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</si>
  <si>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</si>
  <si>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</si>
  <si>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</si>
  <si>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</si>
  <si>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</si>
  <si>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</si>
  <si>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</si>
  <si>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</si>
  <si>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</si>
  <si>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</si>
  <si>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</si>
  <si>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</si>
  <si>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</si>
  <si>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</si>
  <si>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</si>
  <si>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</si>
  <si>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</si>
  <si>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</si>
  <si>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</si>
  <si>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</si>
  <si>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</si>
  <si>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</si>
  <si>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</si>
  <si>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</si>
  <si>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</si>
  <si>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</si>
  <si>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</si>
  <si>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</si>
  <si>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</si>
  <si>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</si>
  <si>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</si>
  <si>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</si>
  <si>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</si>
  <si>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</si>
  <si>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</si>
  <si>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</si>
  <si>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</si>
  <si>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</si>
  <si>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</si>
  <si>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</si>
  <si>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</si>
  <si>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</si>
  <si>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</si>
  <si>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</si>
  <si>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</si>
  <si>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</si>
  <si>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</si>
  <si>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</si>
  <si>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</si>
  <si>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</si>
  <si>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</si>
  <si>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</si>
  <si>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</si>
  <si>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</si>
  <si>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</si>
  <si>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</si>
  <si>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</si>
  <si>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</si>
  <si>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</si>
  <si>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</si>
  <si>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</si>
  <si>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</si>
  <si>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</si>
  <si>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</si>
  <si>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</si>
  <si>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</si>
  <si>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</si>
  <si>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</si>
  <si>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</si>
  <si>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</si>
  <si>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</si>
  <si>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</si>
  <si>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</si>
  <si>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</si>
  <si>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</si>
  <si>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</si>
  <si>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</si>
  <si>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</si>
  <si>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</si>
  <si>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</si>
  <si>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</si>
  <si>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</si>
  <si>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</si>
  <si>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</si>
  <si>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</si>
  <si>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</si>
  <si>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</si>
  <si>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</si>
  <si>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</si>
  <si>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</si>
  <si>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</si>
  <si>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</si>
  <si>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</si>
  <si>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</si>
  <si>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</si>
  <si>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</si>
  <si>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</si>
  <si>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</si>
  <si>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</si>
  <si>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</si>
  <si>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</si>
  <si>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</si>
  <si>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</si>
  <si>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</si>
  <si>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</si>
  <si>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</si>
  <si>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</si>
  <si>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</si>
  <si>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</si>
  <si>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</si>
  <si>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</si>
  <si>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</si>
  <si>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</si>
  <si>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</si>
  <si>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</si>
  <si>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</si>
  <si>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</si>
  <si>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</si>
  <si>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</si>
  <si>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</si>
  <si>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</si>
  <si>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</si>
  <si>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</si>
  <si>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</si>
  <si>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</si>
  <si>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</si>
  <si>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</si>
  <si>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</si>
  <si>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</si>
  <si>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</si>
  <si>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</si>
  <si>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</si>
  <si>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</si>
  <si>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</si>
  <si>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</si>
  <si>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</si>
  <si>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</si>
  <si>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</si>
  <si>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</si>
  <si>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</si>
  <si>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</si>
  <si>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</si>
  <si>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</si>
  <si>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</si>
  <si>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</si>
  <si>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</si>
  <si>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</si>
  <si>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</si>
  <si>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</si>
  <si>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</si>
  <si>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</si>
  <si>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</si>
  <si>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</si>
  <si>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</si>
  <si>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</si>
  <si>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</si>
  <si>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</si>
  <si>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</si>
  <si>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</si>
  <si>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</si>
  <si>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</si>
  <si>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</si>
  <si>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</si>
  <si>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</si>
  <si>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</si>
  <si>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</si>
  <si>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</si>
  <si>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</si>
  <si>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</si>
  <si>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</si>
  <si>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</si>
  <si>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</si>
  <si>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</si>
  <si>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</si>
  <si>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</si>
  <si>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</si>
  <si>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</si>
  <si>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</si>
  <si>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</si>
  <si>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</si>
  <si>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</si>
  <si>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</si>
  <si>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</si>
  <si>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</si>
  <si>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</si>
  <si>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</si>
  <si>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</si>
  <si>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</si>
  <si>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</si>
  <si>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</si>
  <si>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</si>
  <si>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</si>
  <si>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</si>
  <si>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</si>
  <si>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</si>
  <si>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</si>
  <si>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</si>
  <si>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</si>
  <si>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</si>
  <si>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</si>
  <si>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</si>
  <si>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</si>
  <si>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</si>
  <si>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</si>
  <si>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</si>
  <si>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</si>
  <si>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</si>
  <si>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</si>
  <si>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</si>
  <si>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</si>
  <si>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</si>
  <si>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</si>
  <si>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</si>
  <si>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</si>
  <si>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</si>
  <si>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</si>
  <si>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</si>
  <si>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</si>
  <si>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</si>
  <si>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</si>
  <si>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</si>
  <si>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</si>
  <si>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</si>
  <si>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</si>
  <si>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</si>
  <si>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</si>
  <si>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</si>
  <si>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</si>
  <si>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</si>
  <si>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</si>
  <si>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</si>
  <si>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</si>
  <si>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</si>
  <si>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</si>
  <si>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</si>
  <si>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</si>
  <si>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</si>
  <si>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</si>
  <si>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</si>
  <si>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</si>
  <si>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</si>
  <si>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</si>
  <si>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</si>
  <si>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</si>
  <si>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</si>
  <si>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</si>
  <si>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</si>
  <si>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</si>
  <si>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</si>
  <si>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</si>
  <si>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</si>
  <si>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</si>
  <si>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</si>
  <si>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</si>
  <si>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</si>
  <si>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</si>
  <si>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</si>
  <si>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</si>
  <si>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</si>
  <si>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</si>
  <si>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</si>
  <si>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</si>
  <si>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</si>
  <si>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</si>
  <si>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</si>
  <si>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</si>
  <si>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</si>
  <si>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</si>
  <si>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</si>
  <si>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</si>
  <si>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</si>
  <si>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</si>
  <si>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</si>
  <si>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</si>
  <si>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</si>
  <si>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</si>
  <si>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</si>
  <si>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</si>
  <si>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</si>
  <si>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</si>
  <si>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</si>
  <si>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</si>
  <si>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</si>
  <si>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</si>
  <si>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</si>
  <si>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</si>
  <si>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</si>
  <si>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</si>
  <si>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</si>
  <si>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</si>
  <si>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</si>
  <si>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</si>
  <si>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</si>
  <si>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</si>
  <si>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</si>
  <si>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</si>
  <si>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</si>
  <si>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</si>
  <si>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</si>
  <si>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</si>
  <si>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</si>
  <si>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</si>
  <si>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</si>
  <si>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</si>
  <si>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</si>
  <si>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</si>
  <si>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</si>
  <si>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</si>
  <si>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</si>
  <si>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</si>
  <si>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</si>
  <si>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</si>
  <si>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</si>
  <si>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</si>
  <si>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</si>
  <si>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</si>
  <si>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</si>
  <si>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</si>
  <si>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</si>
  <si>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</si>
  <si>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</si>
  <si>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</si>
  <si>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</si>
  <si>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</si>
  <si>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</si>
  <si>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</si>
  <si>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</si>
  <si>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</si>
  <si>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</si>
  <si>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</si>
  <si>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</si>
  <si>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</si>
  <si>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</si>
  <si>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</si>
  <si>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</si>
  <si>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</si>
  <si>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</si>
  <si>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</si>
  <si>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</si>
  <si>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</si>
  <si>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</si>
  <si>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</si>
  <si>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</si>
  <si>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</si>
  <si>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</si>
  <si>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</si>
  <si>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</si>
  <si>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</si>
  <si>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</si>
  <si>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</si>
  <si>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</si>
  <si>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</si>
  <si>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</si>
  <si>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</si>
  <si>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</si>
  <si>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</si>
  <si>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</si>
  <si>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</si>
  <si>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</si>
  <si>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</si>
  <si>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</si>
  <si>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</si>
  <si>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</si>
  <si>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</si>
  <si>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</si>
  <si>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</si>
  <si>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</si>
  <si>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</si>
  <si>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</si>
  <si>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</si>
  <si>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</si>
  <si>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</si>
  <si>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</si>
  <si>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</si>
  <si>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</si>
  <si>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</si>
  <si>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</si>
  <si>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</si>
  <si>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</si>
  <si>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</si>
  <si>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</si>
  <si>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</si>
  <si>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</si>
  <si>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</si>
  <si>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</si>
  <si>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</si>
  <si>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</si>
  <si>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</si>
  <si>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</si>
  <si>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</si>
  <si>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</si>
  <si>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</si>
  <si>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</si>
  <si>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</si>
  <si>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</si>
  <si>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</si>
  <si>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</si>
  <si>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</si>
  <si>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</si>
  <si>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</si>
  <si>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</si>
  <si>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</si>
  <si>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</si>
  <si>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</si>
  <si>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</si>
  <si>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</si>
  <si>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</si>
  <si>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</si>
  <si>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</si>
  <si>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</si>
  <si>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</si>
  <si>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</si>
  <si>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</si>
  <si>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</si>
  <si>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</si>
  <si>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</si>
  <si>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</si>
  <si>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</si>
  <si>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</si>
  <si>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</si>
  <si>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</si>
  <si>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</si>
  <si>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</si>
  <si>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</si>
  <si>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</si>
  <si>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</si>
  <si>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</si>
  <si>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</si>
  <si>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</si>
  <si>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</si>
  <si>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</si>
  <si>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</si>
  <si>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</si>
  <si>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</si>
  <si>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</si>
  <si>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</si>
  <si>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</si>
  <si>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</si>
  <si>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</si>
  <si>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</si>
  <si>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</si>
  <si>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</si>
  <si>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</si>
  <si>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</si>
  <si>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</si>
  <si>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</si>
  <si>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</si>
  <si>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</si>
  <si>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</si>
  <si>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</si>
  <si>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</si>
  <si>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</si>
  <si>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</si>
  <si>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</si>
  <si>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</si>
  <si>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</si>
  <si>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</si>
  <si>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</si>
  <si>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</si>
  <si>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</si>
  <si>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</si>
  <si>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</si>
  <si>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</si>
  <si>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</si>
  <si>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</si>
  <si>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</si>
  <si>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</si>
  <si>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</si>
  <si>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</si>
  <si>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</si>
  <si>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</si>
  <si>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</si>
  <si>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</si>
  <si>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</si>
  <si>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</si>
  <si>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</si>
  <si>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</si>
  <si>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</si>
  <si>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</si>
  <si>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</si>
  <si>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</si>
  <si>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</si>
  <si>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</si>
  <si>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</si>
  <si>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</si>
  <si>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</si>
  <si>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</si>
  <si>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</si>
  <si>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</si>
  <si>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</si>
  <si>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</si>
  <si>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</si>
  <si>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</si>
  <si>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</si>
  <si>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</si>
  <si>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</si>
  <si>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</si>
  <si>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</si>
  <si>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</si>
  <si>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</si>
  <si>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</si>
  <si>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</si>
  <si>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</si>
  <si>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andeq r0, r0, r0</t>
  </si>
  <si>
    <t>0300A0E3</t>
  </si>
  <si>
    <t>bl 0x00087B58</t>
  </si>
  <si>
    <t>001080E5</t>
  </si>
  <si>
    <t>str r1, [r0]</t>
  </si>
  <si>
    <t>00009FE5</t>
  </si>
  <si>
    <t>ldr r0, [pc]</t>
  </si>
  <si>
    <t>1EFF2FE1</t>
  </si>
  <si>
    <t>bx lr</t>
  </si>
  <si>
    <t>00000000</t>
  </si>
  <si>
    <t>mov r1, 0x1</t>
  </si>
  <si>
    <t>mov r0, 0x3</t>
  </si>
  <si>
    <t>Check self attacker</t>
  </si>
  <si>
    <t>FEFFFFEA</t>
  </si>
  <si>
    <t>mov r1, r0</t>
  </si>
  <si>
    <t>0010A0E1</t>
  </si>
  <si>
    <t>Sparkling Aria Call Function</t>
  </si>
  <si>
    <t>000C58B4</t>
  </si>
  <si>
    <t>Heal Burn 0x9E</t>
  </si>
  <si>
    <t>000CC110</t>
  </si>
  <si>
    <t>mov r8, r1</t>
  </si>
  <si>
    <t>mov r7, r2</t>
  </si>
  <si>
    <t>cmp r0, r7</t>
  </si>
  <si>
    <t>mov r5, r0</t>
  </si>
  <si>
    <t>mov r2, r7</t>
  </si>
  <si>
    <t>mov r0, r8</t>
  </si>
  <si>
    <t>cmp r6, r4</t>
  </si>
  <si>
    <t>F0472DE9</t>
  </si>
  <si>
    <t>0180A0E1</t>
  </si>
  <si>
    <t>0270A0E1</t>
  </si>
  <si>
    <t>8CEEFEEB</t>
  </si>
  <si>
    <t>070050E1</t>
  </si>
  <si>
    <t>1F00001A</t>
  </si>
  <si>
    <t>4C00A0E3</t>
  </si>
  <si>
    <t>88EEFEEB</t>
  </si>
  <si>
    <t>000050E3</t>
  </si>
  <si>
    <t>1B00001A</t>
  </si>
  <si>
    <t>4D00A0E3</t>
  </si>
  <si>
    <t>84EEFEEB</t>
  </si>
  <si>
    <t>1700001A</t>
  </si>
  <si>
    <t>0500A0E3</t>
  </si>
  <si>
    <t>80EEFEEB</t>
  </si>
  <si>
    <t>006050E2</t>
  </si>
  <si>
    <t>0040A0E3</t>
  </si>
  <si>
    <t>0490A083</t>
  </si>
  <si>
    <t>01A0A083</t>
  </si>
  <si>
    <t>1000009A</t>
  </si>
  <si>
    <t>060084E2</t>
  </si>
  <si>
    <t>FF0000E2</t>
  </si>
  <si>
    <t>78EEFEEB</t>
  </si>
  <si>
    <t>0050A0E1</t>
  </si>
  <si>
    <t>0720A0E1</t>
  </si>
  <si>
    <t>0A10A0E3</t>
  </si>
  <si>
    <t>0800A0E1</t>
  </si>
  <si>
    <t>5BEDFEEB</t>
  </si>
  <si>
    <t>0490C0E5</t>
  </si>
  <si>
    <t>0550C0E5</t>
  </si>
  <si>
    <t>11A0C0E5</t>
  </si>
  <si>
    <t>D4C2FEEB</t>
  </si>
  <si>
    <t>014084E2</t>
  </si>
  <si>
    <t>040056E1</t>
  </si>
  <si>
    <t>EEFFFF8A</t>
  </si>
  <si>
    <t>F087BDE8</t>
  </si>
  <si>
    <t>bl 0x000876F8</t>
  </si>
  <si>
    <t>strb r5, [r0, 0x5]</t>
  </si>
  <si>
    <t>bl 0x0007CCF4</t>
  </si>
  <si>
    <t>add r4, r4, 0x1</t>
  </si>
  <si>
    <t>push {r4, r5, r6, r7, r8, r9, r10, lr}</t>
  </si>
  <si>
    <t>strb r10, [r0, 0x11]</t>
  </si>
  <si>
    <t>pop {r4, r5, r6, r7, r8, r9, r10, pc}</t>
  </si>
  <si>
    <t>and r0, r0, 0xFF</t>
  </si>
  <si>
    <t>add r0, r4, 0x6</t>
  </si>
  <si>
    <t>mov r0, 0x4C</t>
  </si>
  <si>
    <t>cmp r0, 0x0</t>
  </si>
  <si>
    <t>mov r0, 0x4D</t>
  </si>
  <si>
    <t>mov r0, 0x5</t>
  </si>
  <si>
    <t>subs r6, r0, 0x0</t>
  </si>
  <si>
    <t>mov r4, 0x0</t>
  </si>
  <si>
    <t>movhi r9, 0x4</t>
  </si>
  <si>
    <t>movhi r10, 0x1</t>
  </si>
  <si>
    <t>mov r1, 0xA</t>
  </si>
  <si>
    <t>strb r9, [r0, 0x4]</t>
  </si>
  <si>
    <t>Fail if target has Shield Dust</t>
  </si>
  <si>
    <t>Fail in some other case</t>
  </si>
  <si>
    <t>Get number of other Pokemon on field??</t>
  </si>
  <si>
    <t>set # other Pokemon to r6</t>
  </si>
  <si>
    <t>if # other Pokemon is 0, do nothing</t>
  </si>
  <si>
    <t>if # other Pokemon &gt; 0, set r9 to 4</t>
  </si>
  <si>
    <t>and r10 to 1</t>
  </si>
  <si>
    <t>Loop over the up to 3 other Pokemon on the field</t>
  </si>
  <si>
    <t>and get their index #</t>
  </si>
  <si>
    <t>Cure Pokemon at index r0 of 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</si>
</sst>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49" fontId="4" fillId="0" borderId="0" xfId="0" applyNumberFormat="1" applyFont="1"/>
    <xf numFmtId="0" fontId="5" fillId="0" borderId="0" xfId="1" applyNumberFormat="1" applyFont="1" applyAlignment="1">
      <alignment horizontal="left"/>
    </xf>
    <xf numFmtId="49" fontId="5" fillId="0" borderId="0" xfId="0" quotePrefix="1" applyNumberFormat="1" applyFont="1"/>
    <xf numFmtId="49" fontId="5" fillId="0" borderId="0" xfId="0" applyNumberFormat="1" applyFont="1"/>
    <xf numFmtId="0" fontId="5" fillId="0" borderId="0" xfId="0" applyFont="1"/>
    <xf numFmtId="49" fontId="5" fillId="2" borderId="0" xfId="0" quotePrefix="1" applyNumberFormat="1" applyFont="1" applyFill="1"/>
    <xf numFmtId="0" fontId="5" fillId="2" borderId="0" xfId="0" quotePrefix="1" applyFont="1" applyFill="1"/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5" borderId="0" xfId="0" quotePrefix="1" applyFont="1" applyFill="1"/>
    <xf numFmtId="0" fontId="5" fillId="0" borderId="0" xfId="0" quotePrefix="1" applyFont="1"/>
    <xf numFmtId="0" fontId="4" fillId="0" borderId="0" xfId="0" applyFont="1"/>
    <xf numFmtId="0" fontId="5" fillId="2" borderId="0" xfId="0" applyFont="1" applyFill="1"/>
    <xf numFmtId="0" fontId="5" fillId="3" borderId="0" xfId="0" applyFont="1" applyFill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0" fillId="0" borderId="0" xfId="0" applyFill="1"/>
    <xf numFmtId="49" fontId="5" fillId="0" borderId="0" xfId="0" applyNumberFormat="1" applyFont="1" applyFill="1"/>
    <xf numFmtId="0" fontId="2" fillId="0" borderId="0" xfId="0" applyFont="1" applyFill="1"/>
    <xf numFmtId="0" fontId="1" fillId="2" borderId="0" xfId="0" applyFont="1" applyFill="1"/>
    <xf numFmtId="0" fontId="5" fillId="6" borderId="0" xfId="0" applyFont="1" applyFill="1"/>
    <xf numFmtId="0" fontId="0" fillId="6" borderId="0" xfId="0" applyFill="1"/>
    <xf numFmtId="0" fontId="5" fillId="6" borderId="0" xfId="0" quotePrefix="1" applyFont="1" applyFill="1"/>
    <xf numFmtId="0" fontId="5" fillId="6" borderId="0" xfId="0" applyFont="1" applyFill="1" applyAlignment="1">
      <alignment wrapText="1"/>
    </xf>
    <xf numFmtId="0" fontId="5" fillId="3" borderId="0" xfId="0" quotePrefix="1" applyFont="1" applyFill="1"/>
    <xf numFmtId="0" fontId="5" fillId="7" borderId="0" xfId="0" applyFont="1" applyFill="1"/>
    <xf numFmtId="0" fontId="0" fillId="7" borderId="0" xfId="0" applyFill="1"/>
    <xf numFmtId="0" fontId="5" fillId="8" borderId="0" xfId="0" applyFont="1" applyFill="1"/>
    <xf numFmtId="0" fontId="0" fillId="8" borderId="0" xfId="0" applyFill="1"/>
    <xf numFmtId="0" fontId="5" fillId="8" borderId="0" xfId="0" quotePrefix="1" applyFont="1" applyFill="1"/>
    <xf numFmtId="0" fontId="5" fillId="4" borderId="0" xfId="0" quotePrefix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2305-CEB9-4717-8E1C-9320B0241ED2}">
  <dimension ref="A1:G100"/>
  <sheetViews>
    <sheetView tabSelected="1" zoomScale="85" zoomScaleNormal="85" workbookViewId="0">
      <pane ySplit="1" topLeftCell="A2" activePane="bottomLeft" state="frozen"/>
      <selection pane="bottomLeft" activeCell="D36" sqref="D36"/>
    </sheetView>
  </sheetViews>
  <sheetFormatPr defaultRowHeight="14.25" x14ac:dyDescent="0.45"/>
  <cols>
    <col min="1" max="1" width="9.86328125" style="10" customWidth="1"/>
    <col min="2" max="2" width="10.1328125" style="9" bestFit="1" customWidth="1"/>
    <col min="3" max="3" width="32.265625" style="10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7" x14ac:dyDescent="0.45">
      <c r="A1" s="18" t="s">
        <v>0</v>
      </c>
      <c r="B1" s="6" t="s">
        <v>1</v>
      </c>
      <c r="C1" s="18" t="s">
        <v>2</v>
      </c>
      <c r="D1" s="1" t="s">
        <v>3</v>
      </c>
    </row>
    <row r="2" spans="1:7" x14ac:dyDescent="0.45">
      <c r="A2" s="18" t="s">
        <v>846</v>
      </c>
      <c r="B2" s="6"/>
      <c r="C2" s="18"/>
      <c r="D2" s="1"/>
    </row>
    <row r="3" spans="1:7" x14ac:dyDescent="0.45">
      <c r="A3" s="17" t="s">
        <v>847</v>
      </c>
      <c r="B3" s="7" t="str">
        <f>_xlfn.CONCAT("0",RIGHT(C3,1),"10A0E3")</f>
        <v>0110A0E3</v>
      </c>
      <c r="C3" s="10" t="s">
        <v>840</v>
      </c>
      <c r="D3" s="1"/>
    </row>
    <row r="4" spans="1:7" x14ac:dyDescent="0.45">
      <c r="A4" s="10" t="str">
        <f t="shared" ref="A4:A7" si="0">DEC2HEX(HEX2DEC(A3)+4,8)</f>
        <v>000C58B8</v>
      </c>
      <c r="B4" s="8" t="s">
        <v>833</v>
      </c>
      <c r="C4" s="10" t="s">
        <v>834</v>
      </c>
      <c r="D4" s="1"/>
    </row>
    <row r="5" spans="1:7" x14ac:dyDescent="0.45">
      <c r="A5" s="10" t="str">
        <f t="shared" si="0"/>
        <v>000C58BC</v>
      </c>
      <c r="B5" s="9" t="s">
        <v>835</v>
      </c>
      <c r="C5" s="10" t="s">
        <v>836</v>
      </c>
      <c r="D5" s="1"/>
    </row>
    <row r="6" spans="1:7" x14ac:dyDescent="0.45">
      <c r="A6" s="10" t="str">
        <f t="shared" si="0"/>
        <v>000C58C0</v>
      </c>
      <c r="B6" s="9" t="s">
        <v>837</v>
      </c>
      <c r="C6" s="10" t="s">
        <v>838</v>
      </c>
      <c r="D6" s="1"/>
    </row>
    <row r="7" spans="1:7" x14ac:dyDescent="0.45">
      <c r="A7" s="10" t="str">
        <f t="shared" si="0"/>
        <v>000C58C4</v>
      </c>
      <c r="B7" s="8" t="s">
        <v>839</v>
      </c>
      <c r="C7" s="10" t="s">
        <v>830</v>
      </c>
      <c r="D7" s="1"/>
    </row>
    <row r="8" spans="1:7" x14ac:dyDescent="0.45">
      <c r="A8" s="18"/>
      <c r="B8" s="6"/>
      <c r="C8" s="18"/>
      <c r="D8" s="1"/>
    </row>
    <row r="9" spans="1:7" x14ac:dyDescent="0.45">
      <c r="A9" s="18" t="s">
        <v>848</v>
      </c>
      <c r="B9" s="6"/>
      <c r="C9" s="18"/>
      <c r="D9" s="1"/>
    </row>
    <row r="10" spans="1:7" x14ac:dyDescent="0.45">
      <c r="A10" s="17" t="s">
        <v>849</v>
      </c>
      <c r="B10" s="10" t="s">
        <v>857</v>
      </c>
      <c r="C10" s="10" t="s">
        <v>897</v>
      </c>
      <c r="D10" s="1"/>
    </row>
    <row r="11" spans="1:7" x14ac:dyDescent="0.45">
      <c r="A11" s="19" t="str">
        <f>DEC2HEX(HEX2DEC(A10)+4,8)</f>
        <v>000CC114</v>
      </c>
      <c r="B11" s="11" t="s">
        <v>831</v>
      </c>
      <c r="C11" s="19" t="s">
        <v>841</v>
      </c>
      <c r="D11" s="26"/>
      <c r="E11" s="23"/>
      <c r="F11" s="23"/>
      <c r="G11" s="23"/>
    </row>
    <row r="12" spans="1:7" x14ac:dyDescent="0.45">
      <c r="A12" s="21" t="str">
        <f t="shared" ref="A12:A49" si="1">DEC2HEX(HEX2DEC(A11)+4,8)</f>
        <v>000CC118</v>
      </c>
      <c r="B12" s="24" t="s">
        <v>858</v>
      </c>
      <c r="C12" s="21" t="s">
        <v>850</v>
      </c>
      <c r="D12" s="22"/>
      <c r="E12" s="23"/>
      <c r="F12" s="23"/>
      <c r="G12" s="23"/>
    </row>
    <row r="13" spans="1:7" x14ac:dyDescent="0.45">
      <c r="A13" s="21" t="str">
        <f t="shared" si="1"/>
        <v>000CC11C</v>
      </c>
      <c r="B13" s="24" t="s">
        <v>859</v>
      </c>
      <c r="C13" s="21" t="s">
        <v>851</v>
      </c>
      <c r="D13" s="23"/>
      <c r="E13" s="23"/>
      <c r="F13" s="23"/>
      <c r="G13" s="23"/>
    </row>
    <row r="14" spans="1:7" x14ac:dyDescent="0.45">
      <c r="A14" s="19" t="str">
        <f t="shared" si="1"/>
        <v>000CC120</v>
      </c>
      <c r="B14" s="11" t="s">
        <v>860</v>
      </c>
      <c r="C14" s="19" t="s">
        <v>832</v>
      </c>
      <c r="D14" s="2" t="s">
        <v>842</v>
      </c>
      <c r="E14" s="23"/>
      <c r="F14" s="23"/>
      <c r="G14" s="23"/>
    </row>
    <row r="15" spans="1:7" x14ac:dyDescent="0.45">
      <c r="A15" s="19" t="str">
        <f t="shared" si="1"/>
        <v>000CC124</v>
      </c>
      <c r="B15" s="12" t="s">
        <v>861</v>
      </c>
      <c r="C15" s="19" t="s">
        <v>852</v>
      </c>
      <c r="D15" s="2"/>
      <c r="E15" s="23"/>
      <c r="F15" s="23"/>
      <c r="G15" s="23"/>
    </row>
    <row r="16" spans="1:7" x14ac:dyDescent="0.45">
      <c r="A16" s="19" t="str">
        <f t="shared" si="1"/>
        <v>000CC128</v>
      </c>
      <c r="B16" s="12" t="s">
        <v>862</v>
      </c>
      <c r="C16" s="19" t="str">
        <f>_xlfn.CONCAT("bne 0x",A$49)</f>
        <v>bne 0x000CC1AC</v>
      </c>
      <c r="D16" s="2"/>
      <c r="E16" s="23"/>
      <c r="F16" s="23"/>
      <c r="G16" s="23"/>
    </row>
    <row r="17" spans="1:7" x14ac:dyDescent="0.45">
      <c r="A17" s="27" t="str">
        <f t="shared" si="1"/>
        <v>000CC12C</v>
      </c>
      <c r="B17" s="27" t="s">
        <v>863</v>
      </c>
      <c r="C17" s="27" t="s">
        <v>902</v>
      </c>
      <c r="D17" s="28" t="s">
        <v>912</v>
      </c>
      <c r="E17" s="23"/>
      <c r="F17" s="23"/>
      <c r="G17" s="23"/>
    </row>
    <row r="18" spans="1:7" x14ac:dyDescent="0.45">
      <c r="A18" s="27" t="str">
        <f t="shared" si="1"/>
        <v>000CC130</v>
      </c>
      <c r="B18" s="27" t="s">
        <v>864</v>
      </c>
      <c r="C18" s="27" t="s">
        <v>832</v>
      </c>
      <c r="D18" s="28"/>
      <c r="E18" s="23"/>
      <c r="F18" s="23"/>
      <c r="G18" s="23"/>
    </row>
    <row r="19" spans="1:7" x14ac:dyDescent="0.45">
      <c r="A19" s="27" t="str">
        <f t="shared" si="1"/>
        <v>000CC134</v>
      </c>
      <c r="B19" s="29" t="s">
        <v>865</v>
      </c>
      <c r="C19" s="30" t="s">
        <v>903</v>
      </c>
      <c r="D19" s="28"/>
      <c r="E19" s="23"/>
      <c r="F19" s="23"/>
      <c r="G19" s="23"/>
    </row>
    <row r="20" spans="1:7" x14ac:dyDescent="0.45">
      <c r="A20" s="27" t="str">
        <f t="shared" si="1"/>
        <v>000CC138</v>
      </c>
      <c r="B20" s="27" t="s">
        <v>866</v>
      </c>
      <c r="C20" s="30" t="str">
        <f>_xlfn.CONCAT("bne 0x",A$49)</f>
        <v>bne 0x000CC1AC</v>
      </c>
      <c r="D20" s="28"/>
      <c r="E20" s="23"/>
      <c r="F20" s="23"/>
      <c r="G20" s="23"/>
    </row>
    <row r="21" spans="1:7" x14ac:dyDescent="0.45">
      <c r="A21" s="13" t="str">
        <f t="shared" si="1"/>
        <v>000CC13C</v>
      </c>
      <c r="B21" s="13" t="s">
        <v>867</v>
      </c>
      <c r="C21" s="20" t="s">
        <v>904</v>
      </c>
      <c r="D21" s="3" t="s">
        <v>913</v>
      </c>
      <c r="E21" s="23"/>
      <c r="F21" s="23"/>
      <c r="G21" s="23"/>
    </row>
    <row r="22" spans="1:7" x14ac:dyDescent="0.45">
      <c r="A22" s="13" t="str">
        <f t="shared" si="1"/>
        <v>000CC140</v>
      </c>
      <c r="B22" s="13" t="s">
        <v>868</v>
      </c>
      <c r="C22" s="20" t="s">
        <v>832</v>
      </c>
      <c r="D22" s="3"/>
      <c r="E22" s="23"/>
      <c r="F22" s="23" t="s">
        <v>843</v>
      </c>
      <c r="G22" s="23"/>
    </row>
    <row r="23" spans="1:7" x14ac:dyDescent="0.45">
      <c r="A23" s="13" t="str">
        <f t="shared" si="1"/>
        <v>000CC144</v>
      </c>
      <c r="B23" s="31" t="s">
        <v>865</v>
      </c>
      <c r="C23" s="13" t="s">
        <v>903</v>
      </c>
      <c r="D23" s="3"/>
      <c r="E23" s="23"/>
      <c r="F23" s="23"/>
      <c r="G23" s="23"/>
    </row>
    <row r="24" spans="1:7" x14ac:dyDescent="0.45">
      <c r="A24" s="13" t="str">
        <f t="shared" si="1"/>
        <v>000CC148</v>
      </c>
      <c r="B24" s="13" t="s">
        <v>869</v>
      </c>
      <c r="C24" s="13" t="str">
        <f>_xlfn.CONCAT("bne 0x",A$49)</f>
        <v>bne 0x000CC1AC</v>
      </c>
      <c r="D24" s="3"/>
      <c r="E24" s="23"/>
      <c r="F24" s="23"/>
      <c r="G24" s="23"/>
    </row>
    <row r="25" spans="1:7" x14ac:dyDescent="0.45">
      <c r="A25" s="32" t="str">
        <f t="shared" si="1"/>
        <v>000CC14C</v>
      </c>
      <c r="B25" s="32" t="s">
        <v>870</v>
      </c>
      <c r="C25" s="32" t="s">
        <v>905</v>
      </c>
      <c r="D25" s="33" t="s">
        <v>914</v>
      </c>
      <c r="E25" s="23"/>
      <c r="F25" s="23"/>
      <c r="G25" s="23"/>
    </row>
    <row r="26" spans="1:7" x14ac:dyDescent="0.45">
      <c r="A26" s="32" t="str">
        <f t="shared" si="1"/>
        <v>000CC150</v>
      </c>
      <c r="B26" s="32" t="s">
        <v>871</v>
      </c>
      <c r="C26" s="32" t="s">
        <v>832</v>
      </c>
      <c r="D26" s="33"/>
      <c r="E26" s="23"/>
      <c r="F26" s="23"/>
      <c r="G26" s="23"/>
    </row>
    <row r="27" spans="1:7" x14ac:dyDescent="0.45">
      <c r="A27" s="34" t="str">
        <f t="shared" si="1"/>
        <v>000CC154</v>
      </c>
      <c r="B27" s="36" t="s">
        <v>872</v>
      </c>
      <c r="C27" s="34" t="s">
        <v>906</v>
      </c>
      <c r="D27" s="35" t="s">
        <v>915</v>
      </c>
      <c r="E27" s="23"/>
      <c r="F27" s="23"/>
      <c r="G27" s="23"/>
    </row>
    <row r="28" spans="1:7" x14ac:dyDescent="0.45">
      <c r="A28" s="14" t="str">
        <f t="shared" si="1"/>
        <v>000CC158</v>
      </c>
      <c r="B28" s="14" t="s">
        <v>873</v>
      </c>
      <c r="C28" s="14" t="s">
        <v>907</v>
      </c>
      <c r="D28" s="4"/>
      <c r="E28" s="23"/>
      <c r="F28" s="23"/>
      <c r="G28" s="23"/>
    </row>
    <row r="29" spans="1:7" x14ac:dyDescent="0.45">
      <c r="A29" s="34" t="str">
        <f t="shared" si="1"/>
        <v>000CC15C</v>
      </c>
      <c r="B29" s="36" t="s">
        <v>874</v>
      </c>
      <c r="C29" s="34" t="s">
        <v>908</v>
      </c>
      <c r="D29" s="35" t="s">
        <v>917</v>
      </c>
      <c r="E29" s="23"/>
      <c r="F29" s="23"/>
      <c r="G29" s="23"/>
    </row>
    <row r="30" spans="1:7" x14ac:dyDescent="0.45">
      <c r="A30" s="34" t="str">
        <f t="shared" si="1"/>
        <v>000CC160</v>
      </c>
      <c r="B30" s="36" t="s">
        <v>875</v>
      </c>
      <c r="C30" s="34" t="s">
        <v>909</v>
      </c>
      <c r="D30" s="35" t="s">
        <v>918</v>
      </c>
      <c r="E30" s="23"/>
      <c r="F30" s="23"/>
      <c r="G30" s="23"/>
    </row>
    <row r="31" spans="1:7" x14ac:dyDescent="0.45">
      <c r="A31" s="34" t="str">
        <f t="shared" si="1"/>
        <v>000CC164</v>
      </c>
      <c r="B31" s="34" t="s">
        <v>876</v>
      </c>
      <c r="C31" s="34" t="str">
        <f>_xlfn.CONCAT("bls 0x",A49)</f>
        <v>bls 0x000CC1AC</v>
      </c>
      <c r="D31" s="35" t="s">
        <v>916</v>
      </c>
      <c r="E31" s="23"/>
      <c r="F31" s="23"/>
      <c r="G31" s="23"/>
    </row>
    <row r="32" spans="1:7" x14ac:dyDescent="0.45">
      <c r="A32" s="14" t="str">
        <f t="shared" si="1"/>
        <v>000CC168</v>
      </c>
      <c r="B32" s="37" t="s">
        <v>877</v>
      </c>
      <c r="C32" s="14" t="s">
        <v>901</v>
      </c>
      <c r="D32" s="4" t="s">
        <v>919</v>
      </c>
      <c r="E32" s="23"/>
      <c r="F32" s="23"/>
      <c r="G32" s="23"/>
    </row>
    <row r="33" spans="1:7" x14ac:dyDescent="0.45">
      <c r="A33" s="14" t="str">
        <f t="shared" si="1"/>
        <v>000CC16C</v>
      </c>
      <c r="B33" s="14" t="s">
        <v>878</v>
      </c>
      <c r="C33" s="14" t="s">
        <v>900</v>
      </c>
      <c r="D33" s="4"/>
      <c r="E33" s="23"/>
      <c r="F33" s="23"/>
      <c r="G33" s="23"/>
    </row>
    <row r="34" spans="1:7" x14ac:dyDescent="0.45">
      <c r="A34" s="14" t="str">
        <f t="shared" si="1"/>
        <v>000CC170</v>
      </c>
      <c r="B34" s="14" t="s">
        <v>879</v>
      </c>
      <c r="C34" s="14" t="s">
        <v>832</v>
      </c>
      <c r="D34" s="4" t="s">
        <v>920</v>
      </c>
      <c r="E34" s="23"/>
      <c r="F34" s="23"/>
      <c r="G34" s="23"/>
    </row>
    <row r="35" spans="1:7" x14ac:dyDescent="0.45">
      <c r="A35" s="15" t="str">
        <f t="shared" si="1"/>
        <v>000CC174</v>
      </c>
      <c r="B35" s="16" t="s">
        <v>880</v>
      </c>
      <c r="C35" s="15" t="s">
        <v>853</v>
      </c>
      <c r="D35" s="5" t="s">
        <v>921</v>
      </c>
      <c r="E35" s="25"/>
      <c r="F35" s="23"/>
      <c r="G35" s="23"/>
    </row>
    <row r="36" spans="1:7" x14ac:dyDescent="0.45">
      <c r="A36" s="15" t="str">
        <f t="shared" si="1"/>
        <v>000CC178</v>
      </c>
      <c r="B36" s="15" t="s">
        <v>881</v>
      </c>
      <c r="C36" s="15" t="s">
        <v>854</v>
      </c>
      <c r="D36" s="5"/>
      <c r="E36" s="23"/>
      <c r="F36" s="23"/>
      <c r="G36" s="23"/>
    </row>
    <row r="37" spans="1:7" x14ac:dyDescent="0.45">
      <c r="A37" s="15" t="str">
        <f t="shared" si="1"/>
        <v>000CC17C</v>
      </c>
      <c r="B37" s="15" t="s">
        <v>882</v>
      </c>
      <c r="C37" s="15" t="s">
        <v>910</v>
      </c>
      <c r="D37" s="5"/>
      <c r="E37" s="23"/>
      <c r="F37" s="23"/>
      <c r="G37" s="23"/>
    </row>
    <row r="38" spans="1:7" x14ac:dyDescent="0.45">
      <c r="A38" s="15" t="str">
        <f t="shared" si="1"/>
        <v>000CC180</v>
      </c>
      <c r="B38" s="15" t="s">
        <v>883</v>
      </c>
      <c r="C38" s="15" t="s">
        <v>855</v>
      </c>
      <c r="D38" s="5"/>
      <c r="E38" s="23"/>
      <c r="F38" s="23"/>
      <c r="G38" s="23"/>
    </row>
    <row r="39" spans="1:7" x14ac:dyDescent="0.45">
      <c r="A39" s="15" t="str">
        <f t="shared" si="1"/>
        <v>000CC184</v>
      </c>
      <c r="B39" s="15" t="s">
        <v>884</v>
      </c>
      <c r="C39" s="15" t="s">
        <v>893</v>
      </c>
      <c r="D39" s="5"/>
      <c r="E39" s="23"/>
      <c r="F39" s="23"/>
      <c r="G39" s="23"/>
    </row>
    <row r="40" spans="1:7" x14ac:dyDescent="0.45">
      <c r="A40" s="15" t="str">
        <f t="shared" si="1"/>
        <v>000CC188</v>
      </c>
      <c r="B40" s="15" t="s">
        <v>885</v>
      </c>
      <c r="C40" s="15" t="s">
        <v>911</v>
      </c>
      <c r="D40" s="5"/>
      <c r="E40" s="23"/>
      <c r="F40" s="23"/>
      <c r="G40" s="23"/>
    </row>
    <row r="41" spans="1:7" x14ac:dyDescent="0.45">
      <c r="A41" s="15" t="str">
        <f t="shared" si="1"/>
        <v>000CC18C</v>
      </c>
      <c r="B41" s="15" t="s">
        <v>886</v>
      </c>
      <c r="C41" s="15" t="s">
        <v>894</v>
      </c>
      <c r="D41" s="5"/>
      <c r="E41" s="23"/>
      <c r="F41" s="23"/>
      <c r="G41" s="23"/>
    </row>
    <row r="42" spans="1:7" x14ac:dyDescent="0.45">
      <c r="A42" s="15" t="str">
        <f t="shared" si="1"/>
        <v>000CC190</v>
      </c>
      <c r="B42" s="15" t="s">
        <v>845</v>
      </c>
      <c r="C42" s="15" t="s">
        <v>844</v>
      </c>
      <c r="D42" s="5"/>
    </row>
    <row r="43" spans="1:7" x14ac:dyDescent="0.45">
      <c r="A43" s="15" t="str">
        <f t="shared" si="1"/>
        <v>000CC194</v>
      </c>
      <c r="B43" s="15" t="s">
        <v>887</v>
      </c>
      <c r="C43" s="15" t="s">
        <v>898</v>
      </c>
      <c r="D43" s="5"/>
    </row>
    <row r="44" spans="1:7" x14ac:dyDescent="0.45">
      <c r="A44" s="15" t="str">
        <f t="shared" si="1"/>
        <v>000CC198</v>
      </c>
      <c r="B44" s="15" t="s">
        <v>883</v>
      </c>
      <c r="C44" s="15" t="s">
        <v>855</v>
      </c>
      <c r="D44" s="5"/>
    </row>
    <row r="45" spans="1:7" x14ac:dyDescent="0.45">
      <c r="A45" s="15" t="str">
        <f t="shared" si="1"/>
        <v>000CC19C</v>
      </c>
      <c r="B45" s="15" t="s">
        <v>888</v>
      </c>
      <c r="C45" s="15" t="s">
        <v>895</v>
      </c>
      <c r="D45" s="5"/>
    </row>
    <row r="46" spans="1:7" x14ac:dyDescent="0.45">
      <c r="A46" s="14" t="str">
        <f t="shared" si="1"/>
        <v>000CC1A0</v>
      </c>
      <c r="B46" s="37" t="s">
        <v>889</v>
      </c>
      <c r="C46" s="14" t="s">
        <v>896</v>
      </c>
      <c r="D46" s="4"/>
    </row>
    <row r="47" spans="1:7" x14ac:dyDescent="0.45">
      <c r="A47" s="14" t="str">
        <f t="shared" si="1"/>
        <v>000CC1A4</v>
      </c>
      <c r="B47" s="37" t="s">
        <v>890</v>
      </c>
      <c r="C47" s="14" t="s">
        <v>856</v>
      </c>
      <c r="D47" s="4"/>
    </row>
    <row r="48" spans="1:7" x14ac:dyDescent="0.45">
      <c r="A48" s="14" t="str">
        <f t="shared" si="1"/>
        <v>000CC1A8</v>
      </c>
      <c r="B48" s="14" t="s">
        <v>891</v>
      </c>
      <c r="C48" s="14" t="str">
        <f>_xlfn.CONCAT("bhi 0x",A32)</f>
        <v>bhi 0x000CC168</v>
      </c>
      <c r="D48" s="4"/>
    </row>
    <row r="49" spans="1:3" x14ac:dyDescent="0.45">
      <c r="A49" s="10" t="str">
        <f t="shared" si="1"/>
        <v>000CC1AC</v>
      </c>
      <c r="B49" s="10" t="s">
        <v>892</v>
      </c>
      <c r="C49" s="10" t="s">
        <v>899</v>
      </c>
    </row>
    <row r="50" spans="1:3" x14ac:dyDescent="0.45">
      <c r="B50" s="10"/>
    </row>
    <row r="51" spans="1:3" x14ac:dyDescent="0.45">
      <c r="B51" s="10"/>
    </row>
    <row r="52" spans="1:3" x14ac:dyDescent="0.45">
      <c r="B52" s="10"/>
    </row>
    <row r="53" spans="1:3" x14ac:dyDescent="0.45">
      <c r="B53" s="10"/>
    </row>
    <row r="54" spans="1:3" x14ac:dyDescent="0.45">
      <c r="B54" s="10"/>
    </row>
    <row r="55" spans="1:3" x14ac:dyDescent="0.45">
      <c r="B55" s="10"/>
    </row>
    <row r="56" spans="1:3" x14ac:dyDescent="0.45">
      <c r="B56" s="10"/>
    </row>
    <row r="57" spans="1:3" x14ac:dyDescent="0.45">
      <c r="B57" s="10"/>
    </row>
    <row r="58" spans="1:3" x14ac:dyDescent="0.45">
      <c r="B58" s="10"/>
    </row>
    <row r="59" spans="1:3" x14ac:dyDescent="0.45">
      <c r="B59" s="10"/>
    </row>
    <row r="60" spans="1:3" x14ac:dyDescent="0.45">
      <c r="B60" s="10"/>
    </row>
    <row r="61" spans="1:3" x14ac:dyDescent="0.45">
      <c r="B61" s="10"/>
    </row>
    <row r="62" spans="1:3" x14ac:dyDescent="0.45">
      <c r="B62" s="10"/>
    </row>
    <row r="63" spans="1:3" x14ac:dyDescent="0.45">
      <c r="B63" s="10"/>
    </row>
    <row r="64" spans="1:3" x14ac:dyDescent="0.45">
      <c r="B64" s="10"/>
    </row>
    <row r="65" spans="2:2" x14ac:dyDescent="0.45">
      <c r="B65" s="10"/>
    </row>
    <row r="66" spans="2:2" x14ac:dyDescent="0.45">
      <c r="B66" s="10"/>
    </row>
    <row r="67" spans="2:2" x14ac:dyDescent="0.45">
      <c r="B67" s="10"/>
    </row>
    <row r="68" spans="2:2" x14ac:dyDescent="0.45">
      <c r="B68" s="10"/>
    </row>
    <row r="69" spans="2:2" x14ac:dyDescent="0.45">
      <c r="B69" s="10"/>
    </row>
    <row r="70" spans="2:2" x14ac:dyDescent="0.45">
      <c r="B70" s="10"/>
    </row>
    <row r="71" spans="2:2" x14ac:dyDescent="0.45">
      <c r="B71" s="10"/>
    </row>
    <row r="72" spans="2:2" x14ac:dyDescent="0.45">
      <c r="B72" s="10"/>
    </row>
    <row r="73" spans="2:2" x14ac:dyDescent="0.45">
      <c r="B73" s="10"/>
    </row>
    <row r="74" spans="2:2" x14ac:dyDescent="0.45">
      <c r="B74" s="10"/>
    </row>
    <row r="75" spans="2:2" x14ac:dyDescent="0.45">
      <c r="B75" s="10"/>
    </row>
    <row r="76" spans="2:2" x14ac:dyDescent="0.45">
      <c r="B76" s="10"/>
    </row>
    <row r="77" spans="2:2" x14ac:dyDescent="0.45">
      <c r="B77" s="10"/>
    </row>
    <row r="78" spans="2:2" x14ac:dyDescent="0.45">
      <c r="B78" s="10"/>
    </row>
    <row r="79" spans="2:2" x14ac:dyDescent="0.45">
      <c r="B79" s="10"/>
    </row>
    <row r="80" spans="2:2" x14ac:dyDescent="0.45">
      <c r="B80" s="10"/>
    </row>
    <row r="81" spans="2:2" x14ac:dyDescent="0.45">
      <c r="B81" s="10"/>
    </row>
    <row r="82" spans="2:2" x14ac:dyDescent="0.45">
      <c r="B82" s="10"/>
    </row>
    <row r="83" spans="2:2" x14ac:dyDescent="0.45">
      <c r="B83" s="10"/>
    </row>
    <row r="84" spans="2:2" x14ac:dyDescent="0.45">
      <c r="B84" s="10"/>
    </row>
    <row r="85" spans="2:2" x14ac:dyDescent="0.45">
      <c r="B85" s="10"/>
    </row>
    <row r="86" spans="2:2" x14ac:dyDescent="0.45">
      <c r="B86" s="10"/>
    </row>
    <row r="87" spans="2:2" x14ac:dyDescent="0.45">
      <c r="B87" s="10"/>
    </row>
    <row r="88" spans="2:2" x14ac:dyDescent="0.45">
      <c r="B88" s="10"/>
    </row>
    <row r="89" spans="2:2" x14ac:dyDescent="0.45">
      <c r="B89" s="10"/>
    </row>
    <row r="90" spans="2:2" x14ac:dyDescent="0.45">
      <c r="B90" s="10"/>
    </row>
    <row r="91" spans="2:2" x14ac:dyDescent="0.45">
      <c r="B91" s="10"/>
    </row>
    <row r="92" spans="2:2" x14ac:dyDescent="0.45">
      <c r="B92" s="10"/>
    </row>
    <row r="93" spans="2:2" x14ac:dyDescent="0.45">
      <c r="B93" s="10"/>
    </row>
    <row r="94" spans="2:2" x14ac:dyDescent="0.45">
      <c r="B94" s="10"/>
    </row>
    <row r="95" spans="2:2" x14ac:dyDescent="0.45">
      <c r="B95" s="10"/>
    </row>
    <row r="96" spans="2:2" x14ac:dyDescent="0.45">
      <c r="B96" s="10"/>
    </row>
    <row r="97" spans="2:2" x14ac:dyDescent="0.45">
      <c r="B97" s="10"/>
    </row>
    <row r="98" spans="2:2" x14ac:dyDescent="0.45">
      <c r="B98" s="10"/>
    </row>
    <row r="99" spans="2:2" x14ac:dyDescent="0.45">
      <c r="B99" s="10"/>
    </row>
    <row r="100" spans="2:2" x14ac:dyDescent="0.45">
      <c r="B100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00"/>
  <sheetViews>
    <sheetView zoomScale="85" zoomScaleNormal="85" workbookViewId="0">
      <pane ySplit="1" topLeftCell="A2" activePane="bottomLeft" state="frozen"/>
      <selection pane="bottomLeft" activeCell="D36" sqref="D36"/>
    </sheetView>
  </sheetViews>
  <sheetFormatPr defaultRowHeight="14.25" x14ac:dyDescent="0.45"/>
  <cols>
    <col min="1" max="1" width="9.86328125" style="10" customWidth="1"/>
    <col min="2" max="2" width="10.1328125" style="9" bestFit="1" customWidth="1"/>
    <col min="3" max="3" width="32.265625" style="10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7" x14ac:dyDescent="0.45">
      <c r="A1" s="18" t="s">
        <v>0</v>
      </c>
      <c r="B1" s="6" t="s">
        <v>1</v>
      </c>
      <c r="C1" s="18" t="s">
        <v>2</v>
      </c>
      <c r="D1" s="1" t="s">
        <v>3</v>
      </c>
    </row>
    <row r="2" spans="1:7" x14ac:dyDescent="0.45">
      <c r="A2" s="18" t="s">
        <v>846</v>
      </c>
      <c r="B2" s="6"/>
      <c r="C2" s="18"/>
      <c r="D2" s="1"/>
    </row>
    <row r="3" spans="1:7" x14ac:dyDescent="0.45">
      <c r="A3" s="17" t="s">
        <v>847</v>
      </c>
      <c r="B3" s="7" t="str">
        <f>_xlfn.CONCAT("0",RIGHT(C3,1),"10A0E3")</f>
        <v>0110A0E3</v>
      </c>
      <c r="C3" s="10" t="s">
        <v>840</v>
      </c>
      <c r="D3" s="1"/>
    </row>
    <row r="4" spans="1:7" x14ac:dyDescent="0.45">
      <c r="A4" s="10" t="str">
        <f t="shared" ref="A4:A7" si="0">DEC2HEX(HEX2DEC(A3)+4,8)</f>
        <v>000C58B8</v>
      </c>
      <c r="B4" s="8" t="s">
        <v>833</v>
      </c>
      <c r="C4" s="10" t="s">
        <v>834</v>
      </c>
      <c r="D4" s="1"/>
    </row>
    <row r="5" spans="1:7" x14ac:dyDescent="0.45">
      <c r="A5" s="10" t="str">
        <f t="shared" si="0"/>
        <v>000C58BC</v>
      </c>
      <c r="B5" s="9" t="s">
        <v>835</v>
      </c>
      <c r="C5" s="10" t="s">
        <v>836</v>
      </c>
      <c r="D5" s="1"/>
    </row>
    <row r="6" spans="1:7" x14ac:dyDescent="0.45">
      <c r="A6" s="10" t="str">
        <f t="shared" si="0"/>
        <v>000C58C0</v>
      </c>
      <c r="B6" s="9" t="s">
        <v>837</v>
      </c>
      <c r="C6" s="10" t="s">
        <v>838</v>
      </c>
      <c r="D6" s="1"/>
    </row>
    <row r="7" spans="1:7" x14ac:dyDescent="0.45">
      <c r="A7" s="10" t="str">
        <f t="shared" si="0"/>
        <v>000C58C4</v>
      </c>
      <c r="B7" s="8" t="s">
        <v>839</v>
      </c>
      <c r="C7" s="10" t="s">
        <v>830</v>
      </c>
      <c r="D7" s="1"/>
    </row>
    <row r="8" spans="1:7" x14ac:dyDescent="0.45">
      <c r="A8" s="18"/>
      <c r="B8" s="6"/>
      <c r="C8" s="18"/>
      <c r="D8" s="1"/>
    </row>
    <row r="9" spans="1:7" x14ac:dyDescent="0.45">
      <c r="A9" s="18" t="s">
        <v>848</v>
      </c>
      <c r="B9" s="6"/>
      <c r="C9" s="18"/>
      <c r="D9" s="1"/>
    </row>
    <row r="10" spans="1:7" x14ac:dyDescent="0.45">
      <c r="A10" s="17" t="s">
        <v>849</v>
      </c>
      <c r="B10" s="10" t="s">
        <v>857</v>
      </c>
      <c r="C10" s="10" t="s">
        <v>897</v>
      </c>
      <c r="D10" s="1"/>
    </row>
    <row r="11" spans="1:7" x14ac:dyDescent="0.45">
      <c r="A11" s="19" t="str">
        <f>DEC2HEX(HEX2DEC(A10)+4,8)</f>
        <v>000CC114</v>
      </c>
      <c r="B11" s="11" t="s">
        <v>831</v>
      </c>
      <c r="C11" s="19" t="s">
        <v>841</v>
      </c>
      <c r="D11" s="26"/>
      <c r="E11" s="23"/>
      <c r="F11" s="23"/>
      <c r="G11" s="23"/>
    </row>
    <row r="12" spans="1:7" x14ac:dyDescent="0.45">
      <c r="A12" s="21" t="str">
        <f t="shared" ref="A12:A50" si="1">DEC2HEX(HEX2DEC(A11)+4,8)</f>
        <v>000CC118</v>
      </c>
      <c r="B12" s="24" t="s">
        <v>858</v>
      </c>
      <c r="C12" s="21" t="s">
        <v>850</v>
      </c>
      <c r="D12" s="22"/>
      <c r="E12" s="23"/>
      <c r="F12" s="23"/>
      <c r="G12" s="23"/>
    </row>
    <row r="13" spans="1:7" x14ac:dyDescent="0.45">
      <c r="A13" s="21" t="str">
        <f t="shared" si="1"/>
        <v>000CC11C</v>
      </c>
      <c r="B13" s="24" t="s">
        <v>859</v>
      </c>
      <c r="C13" s="21" t="s">
        <v>851</v>
      </c>
      <c r="D13" s="23"/>
      <c r="E13" s="23"/>
      <c r="F13" s="23"/>
      <c r="G13" s="23"/>
    </row>
    <row r="14" spans="1:7" x14ac:dyDescent="0.45">
      <c r="A14" s="19" t="str">
        <f t="shared" si="1"/>
        <v>000CC120</v>
      </c>
      <c r="B14" s="11" t="s">
        <v>860</v>
      </c>
      <c r="C14" s="19" t="s">
        <v>832</v>
      </c>
      <c r="D14" s="2" t="s">
        <v>842</v>
      </c>
      <c r="E14" s="23"/>
      <c r="F14" s="23"/>
      <c r="G14" s="23"/>
    </row>
    <row r="15" spans="1:7" x14ac:dyDescent="0.45">
      <c r="A15" s="19" t="str">
        <f t="shared" si="1"/>
        <v>000CC124</v>
      </c>
      <c r="B15" s="12" t="s">
        <v>861</v>
      </c>
      <c r="C15" s="19" t="s">
        <v>852</v>
      </c>
      <c r="D15" s="2"/>
      <c r="E15" s="23"/>
      <c r="F15" s="23"/>
      <c r="G15" s="23"/>
    </row>
    <row r="16" spans="1:7" x14ac:dyDescent="0.45">
      <c r="A16" s="19" t="str">
        <f t="shared" si="1"/>
        <v>000CC128</v>
      </c>
      <c r="B16" s="12" t="s">
        <v>862</v>
      </c>
      <c r="C16" s="19" t="str">
        <f>_xlfn.CONCAT("bne 0x",A$49)</f>
        <v>bne 0x000CC1AC</v>
      </c>
      <c r="D16" s="2"/>
      <c r="E16" s="23"/>
      <c r="F16" s="23"/>
      <c r="G16" s="23"/>
    </row>
    <row r="17" spans="1:7" x14ac:dyDescent="0.45">
      <c r="A17" s="27" t="str">
        <f t="shared" si="1"/>
        <v>000CC12C</v>
      </c>
      <c r="B17" s="27" t="s">
        <v>863</v>
      </c>
      <c r="C17" s="27" t="s">
        <v>902</v>
      </c>
      <c r="D17" s="28" t="s">
        <v>912</v>
      </c>
      <c r="E17" s="23"/>
      <c r="F17" s="23"/>
      <c r="G17" s="23"/>
    </row>
    <row r="18" spans="1:7" x14ac:dyDescent="0.45">
      <c r="A18" s="27" t="str">
        <f t="shared" si="1"/>
        <v>000CC130</v>
      </c>
      <c r="B18" s="27" t="s">
        <v>864</v>
      </c>
      <c r="C18" s="27" t="s">
        <v>832</v>
      </c>
      <c r="D18" s="28"/>
      <c r="E18" s="23"/>
      <c r="F18" s="23"/>
      <c r="G18" s="23"/>
    </row>
    <row r="19" spans="1:7" x14ac:dyDescent="0.45">
      <c r="A19" s="27" t="str">
        <f t="shared" si="1"/>
        <v>000CC134</v>
      </c>
      <c r="B19" s="29" t="s">
        <v>865</v>
      </c>
      <c r="C19" s="30" t="s">
        <v>903</v>
      </c>
      <c r="D19" s="28"/>
      <c r="E19" s="23"/>
      <c r="F19" s="23"/>
      <c r="G19" s="23"/>
    </row>
    <row r="20" spans="1:7" x14ac:dyDescent="0.45">
      <c r="A20" s="27" t="str">
        <f t="shared" si="1"/>
        <v>000CC138</v>
      </c>
      <c r="B20" s="27" t="s">
        <v>866</v>
      </c>
      <c r="C20" s="30" t="str">
        <f>_xlfn.CONCAT("bne 0x",A$49)</f>
        <v>bne 0x000CC1AC</v>
      </c>
      <c r="D20" s="28"/>
      <c r="E20" s="23"/>
      <c r="F20" s="23"/>
      <c r="G20" s="23"/>
    </row>
    <row r="21" spans="1:7" x14ac:dyDescent="0.45">
      <c r="A21" s="13" t="str">
        <f t="shared" si="1"/>
        <v>000CC13C</v>
      </c>
      <c r="B21" s="13" t="s">
        <v>867</v>
      </c>
      <c r="C21" s="20" t="s">
        <v>904</v>
      </c>
      <c r="D21" s="3" t="s">
        <v>913</v>
      </c>
      <c r="E21" s="23"/>
      <c r="F21" s="23"/>
      <c r="G21" s="23"/>
    </row>
    <row r="22" spans="1:7" x14ac:dyDescent="0.45">
      <c r="A22" s="13" t="str">
        <f t="shared" si="1"/>
        <v>000CC140</v>
      </c>
      <c r="B22" s="13" t="s">
        <v>868</v>
      </c>
      <c r="C22" s="20" t="s">
        <v>832</v>
      </c>
      <c r="D22" s="3"/>
      <c r="E22" s="23"/>
      <c r="F22" s="23" t="s">
        <v>843</v>
      </c>
      <c r="G22" s="23"/>
    </row>
    <row r="23" spans="1:7" x14ac:dyDescent="0.45">
      <c r="A23" s="13" t="str">
        <f t="shared" si="1"/>
        <v>000CC144</v>
      </c>
      <c r="B23" s="31" t="s">
        <v>865</v>
      </c>
      <c r="C23" s="13" t="s">
        <v>903</v>
      </c>
      <c r="D23" s="3"/>
      <c r="E23" s="23"/>
      <c r="F23" s="23"/>
      <c r="G23" s="23"/>
    </row>
    <row r="24" spans="1:7" x14ac:dyDescent="0.45">
      <c r="A24" s="13" t="str">
        <f t="shared" si="1"/>
        <v>000CC148</v>
      </c>
      <c r="B24" s="13" t="s">
        <v>869</v>
      </c>
      <c r="C24" s="13" t="str">
        <f>_xlfn.CONCAT("bne 0x",A$49)</f>
        <v>bne 0x000CC1AC</v>
      </c>
      <c r="D24" s="3"/>
      <c r="E24" s="23"/>
      <c r="F24" s="23"/>
      <c r="G24" s="23"/>
    </row>
    <row r="25" spans="1:7" x14ac:dyDescent="0.45">
      <c r="A25" s="32" t="str">
        <f t="shared" si="1"/>
        <v>000CC14C</v>
      </c>
      <c r="B25" s="32" t="s">
        <v>870</v>
      </c>
      <c r="C25" s="32" t="s">
        <v>905</v>
      </c>
      <c r="D25" s="33" t="s">
        <v>914</v>
      </c>
      <c r="E25" s="23"/>
      <c r="F25" s="23"/>
      <c r="G25" s="23"/>
    </row>
    <row r="26" spans="1:7" x14ac:dyDescent="0.45">
      <c r="A26" s="32" t="str">
        <f t="shared" si="1"/>
        <v>000CC150</v>
      </c>
      <c r="B26" s="32" t="s">
        <v>871</v>
      </c>
      <c r="C26" s="32" t="s">
        <v>832</v>
      </c>
      <c r="D26" s="33"/>
      <c r="E26" s="23"/>
      <c r="F26" s="23"/>
      <c r="G26" s="23"/>
    </row>
    <row r="27" spans="1:7" x14ac:dyDescent="0.45">
      <c r="A27" s="34" t="str">
        <f t="shared" si="1"/>
        <v>000CC154</v>
      </c>
      <c r="B27" s="36" t="s">
        <v>872</v>
      </c>
      <c r="C27" s="34" t="s">
        <v>906</v>
      </c>
      <c r="D27" s="35" t="s">
        <v>915</v>
      </c>
      <c r="E27" s="23"/>
      <c r="F27" s="23"/>
      <c r="G27" s="23"/>
    </row>
    <row r="28" spans="1:7" x14ac:dyDescent="0.45">
      <c r="A28" s="14" t="str">
        <f t="shared" si="1"/>
        <v>000CC158</v>
      </c>
      <c r="B28" s="14" t="s">
        <v>873</v>
      </c>
      <c r="C28" s="14" t="s">
        <v>907</v>
      </c>
      <c r="D28" s="4"/>
      <c r="E28" s="23"/>
      <c r="F28" s="23"/>
      <c r="G28" s="23"/>
    </row>
    <row r="29" spans="1:7" x14ac:dyDescent="0.45">
      <c r="A29" s="34" t="str">
        <f t="shared" si="1"/>
        <v>000CC15C</v>
      </c>
      <c r="B29" s="36" t="s">
        <v>874</v>
      </c>
      <c r="C29" s="34" t="s">
        <v>908</v>
      </c>
      <c r="D29" s="35" t="s">
        <v>917</v>
      </c>
      <c r="E29" s="23"/>
      <c r="F29" s="23"/>
      <c r="G29" s="23"/>
    </row>
    <row r="30" spans="1:7" x14ac:dyDescent="0.45">
      <c r="A30" s="34" t="str">
        <f t="shared" si="1"/>
        <v>000CC160</v>
      </c>
      <c r="B30" s="36" t="s">
        <v>875</v>
      </c>
      <c r="C30" s="34" t="s">
        <v>909</v>
      </c>
      <c r="D30" s="35" t="s">
        <v>918</v>
      </c>
      <c r="E30" s="23"/>
      <c r="F30" s="23"/>
      <c r="G30" s="23"/>
    </row>
    <row r="31" spans="1:7" x14ac:dyDescent="0.45">
      <c r="A31" s="34" t="str">
        <f t="shared" si="1"/>
        <v>000CC164</v>
      </c>
      <c r="B31" s="34" t="s">
        <v>876</v>
      </c>
      <c r="C31" s="34" t="str">
        <f>_xlfn.CONCAT("bls 0x",A49)</f>
        <v>bls 0x000CC1AC</v>
      </c>
      <c r="D31" s="35" t="s">
        <v>916</v>
      </c>
      <c r="E31" s="23"/>
      <c r="F31" s="23"/>
      <c r="G31" s="23"/>
    </row>
    <row r="32" spans="1:7" x14ac:dyDescent="0.45">
      <c r="A32" s="14" t="str">
        <f t="shared" si="1"/>
        <v>000CC168</v>
      </c>
      <c r="B32" s="37" t="s">
        <v>877</v>
      </c>
      <c r="C32" s="14" t="s">
        <v>901</v>
      </c>
      <c r="D32" s="4" t="s">
        <v>919</v>
      </c>
      <c r="E32" s="23"/>
      <c r="F32" s="23"/>
      <c r="G32" s="23"/>
    </row>
    <row r="33" spans="1:7" x14ac:dyDescent="0.45">
      <c r="A33" s="14" t="str">
        <f t="shared" si="1"/>
        <v>000CC16C</v>
      </c>
      <c r="B33" s="14" t="s">
        <v>878</v>
      </c>
      <c r="C33" s="14" t="s">
        <v>900</v>
      </c>
      <c r="D33" s="4"/>
      <c r="E33" s="23"/>
      <c r="F33" s="23"/>
      <c r="G33" s="23"/>
    </row>
    <row r="34" spans="1:7" x14ac:dyDescent="0.45">
      <c r="A34" s="14" t="str">
        <f t="shared" si="1"/>
        <v>000CC170</v>
      </c>
      <c r="B34" s="14" t="s">
        <v>879</v>
      </c>
      <c r="C34" s="14" t="s">
        <v>832</v>
      </c>
      <c r="D34" s="4" t="s">
        <v>920</v>
      </c>
      <c r="E34" s="23"/>
      <c r="F34" s="23"/>
      <c r="G34" s="23"/>
    </row>
    <row r="35" spans="1:7" x14ac:dyDescent="0.45">
      <c r="A35" s="15" t="str">
        <f t="shared" si="1"/>
        <v>000CC174</v>
      </c>
      <c r="B35" s="16" t="s">
        <v>880</v>
      </c>
      <c r="C35" s="15" t="s">
        <v>853</v>
      </c>
      <c r="D35" s="5" t="s">
        <v>921</v>
      </c>
      <c r="E35" s="25"/>
      <c r="F35" s="23"/>
      <c r="G35" s="23"/>
    </row>
    <row r="36" spans="1:7" x14ac:dyDescent="0.45">
      <c r="A36" s="15" t="str">
        <f t="shared" si="1"/>
        <v>000CC178</v>
      </c>
      <c r="B36" s="15" t="s">
        <v>881</v>
      </c>
      <c r="C36" s="15" t="s">
        <v>854</v>
      </c>
      <c r="D36" s="5"/>
      <c r="E36" s="23"/>
      <c r="F36" s="23"/>
      <c r="G36" s="23"/>
    </row>
    <row r="37" spans="1:7" x14ac:dyDescent="0.45">
      <c r="A37" s="15" t="str">
        <f t="shared" si="1"/>
        <v>000CC17C</v>
      </c>
      <c r="B37" s="15" t="s">
        <v>882</v>
      </c>
      <c r="C37" s="15" t="s">
        <v>910</v>
      </c>
      <c r="D37" s="5"/>
      <c r="E37" s="23"/>
      <c r="F37" s="23"/>
      <c r="G37" s="23"/>
    </row>
    <row r="38" spans="1:7" x14ac:dyDescent="0.45">
      <c r="A38" s="15" t="str">
        <f t="shared" si="1"/>
        <v>000CC180</v>
      </c>
      <c r="B38" s="15" t="s">
        <v>883</v>
      </c>
      <c r="C38" s="15" t="s">
        <v>855</v>
      </c>
      <c r="D38" s="5"/>
      <c r="E38" s="23"/>
      <c r="F38" s="23"/>
      <c r="G38" s="23"/>
    </row>
    <row r="39" spans="1:7" x14ac:dyDescent="0.45">
      <c r="A39" s="15" t="str">
        <f t="shared" si="1"/>
        <v>000CC184</v>
      </c>
      <c r="B39" s="15" t="s">
        <v>884</v>
      </c>
      <c r="C39" s="15" t="s">
        <v>893</v>
      </c>
      <c r="D39" s="5"/>
      <c r="E39" s="23"/>
      <c r="F39" s="23"/>
      <c r="G39" s="23"/>
    </row>
    <row r="40" spans="1:7" x14ac:dyDescent="0.45">
      <c r="A40" s="15" t="str">
        <f t="shared" si="1"/>
        <v>000CC188</v>
      </c>
      <c r="B40" s="15" t="s">
        <v>885</v>
      </c>
      <c r="C40" s="15" t="s">
        <v>911</v>
      </c>
      <c r="D40" s="5"/>
      <c r="E40" s="23"/>
      <c r="F40" s="23"/>
      <c r="G40" s="23"/>
    </row>
    <row r="41" spans="1:7" x14ac:dyDescent="0.45">
      <c r="A41" s="15" t="str">
        <f t="shared" si="1"/>
        <v>000CC18C</v>
      </c>
      <c r="B41" s="15" t="s">
        <v>886</v>
      </c>
      <c r="C41" s="15" t="s">
        <v>894</v>
      </c>
      <c r="D41" s="5"/>
      <c r="E41" s="23"/>
      <c r="F41" s="23"/>
      <c r="G41" s="23"/>
    </row>
    <row r="42" spans="1:7" x14ac:dyDescent="0.45">
      <c r="A42" s="15" t="str">
        <f t="shared" si="1"/>
        <v>000CC190</v>
      </c>
      <c r="B42" s="15" t="s">
        <v>845</v>
      </c>
      <c r="C42" s="15" t="s">
        <v>844</v>
      </c>
      <c r="D42" s="5"/>
    </row>
    <row r="43" spans="1:7" x14ac:dyDescent="0.45">
      <c r="A43" s="15" t="str">
        <f t="shared" si="1"/>
        <v>000CC194</v>
      </c>
      <c r="B43" s="15" t="s">
        <v>887</v>
      </c>
      <c r="C43" s="15" t="s">
        <v>898</v>
      </c>
      <c r="D43" s="5"/>
    </row>
    <row r="44" spans="1:7" x14ac:dyDescent="0.45">
      <c r="A44" s="15" t="str">
        <f t="shared" si="1"/>
        <v>000CC198</v>
      </c>
      <c r="B44" s="15" t="s">
        <v>883</v>
      </c>
      <c r="C44" s="15" t="s">
        <v>855</v>
      </c>
      <c r="D44" s="5"/>
    </row>
    <row r="45" spans="1:7" x14ac:dyDescent="0.45">
      <c r="A45" s="15" t="str">
        <f t="shared" si="1"/>
        <v>000CC19C</v>
      </c>
      <c r="B45" s="15" t="s">
        <v>888</v>
      </c>
      <c r="C45" s="15" t="s">
        <v>895</v>
      </c>
      <c r="D45" s="5"/>
    </row>
    <row r="46" spans="1:7" x14ac:dyDescent="0.45">
      <c r="A46" s="14" t="str">
        <f t="shared" si="1"/>
        <v>000CC1A0</v>
      </c>
      <c r="B46" s="37" t="s">
        <v>889</v>
      </c>
      <c r="C46" s="14" t="s">
        <v>896</v>
      </c>
      <c r="D46" s="4"/>
    </row>
    <row r="47" spans="1:7" x14ac:dyDescent="0.45">
      <c r="A47" s="14" t="str">
        <f t="shared" si="1"/>
        <v>000CC1A4</v>
      </c>
      <c r="B47" s="37" t="s">
        <v>890</v>
      </c>
      <c r="C47" s="14" t="s">
        <v>856</v>
      </c>
      <c r="D47" s="4"/>
    </row>
    <row r="48" spans="1:7" x14ac:dyDescent="0.45">
      <c r="A48" s="14" t="str">
        <f t="shared" si="1"/>
        <v>000CC1A8</v>
      </c>
      <c r="B48" s="14" t="s">
        <v>891</v>
      </c>
      <c r="C48" s="14" t="str">
        <f>_xlfn.CONCAT("bhi 0x",A32)</f>
        <v>bhi 0x000CC168</v>
      </c>
      <c r="D48" s="4"/>
    </row>
    <row r="49" spans="1:3" x14ac:dyDescent="0.45">
      <c r="A49" s="10" t="str">
        <f t="shared" si="1"/>
        <v>000CC1AC</v>
      </c>
      <c r="B49" s="10" t="s">
        <v>892</v>
      </c>
      <c r="C49" s="10" t="s">
        <v>899</v>
      </c>
    </row>
    <row r="50" spans="1:3" x14ac:dyDescent="0.45">
      <c r="B50" s="10"/>
    </row>
    <row r="51" spans="1:3" x14ac:dyDescent="0.45">
      <c r="B51" s="10"/>
    </row>
    <row r="52" spans="1:3" x14ac:dyDescent="0.45">
      <c r="B52" s="10"/>
    </row>
    <row r="53" spans="1:3" x14ac:dyDescent="0.45">
      <c r="B53" s="10"/>
    </row>
    <row r="54" spans="1:3" x14ac:dyDescent="0.45">
      <c r="B54" s="10"/>
    </row>
    <row r="55" spans="1:3" x14ac:dyDescent="0.45">
      <c r="B55" s="10"/>
    </row>
    <row r="56" spans="1:3" x14ac:dyDescent="0.45">
      <c r="B56" s="10"/>
    </row>
    <row r="57" spans="1:3" x14ac:dyDescent="0.45">
      <c r="B57" s="10"/>
    </row>
    <row r="58" spans="1:3" x14ac:dyDescent="0.45">
      <c r="B58" s="10"/>
    </row>
    <row r="59" spans="1:3" x14ac:dyDescent="0.45">
      <c r="B59" s="10"/>
    </row>
    <row r="60" spans="1:3" x14ac:dyDescent="0.45">
      <c r="B60" s="10"/>
    </row>
    <row r="61" spans="1:3" x14ac:dyDescent="0.45">
      <c r="B61" s="10"/>
    </row>
    <row r="62" spans="1:3" x14ac:dyDescent="0.45">
      <c r="B62" s="10"/>
    </row>
    <row r="63" spans="1:3" x14ac:dyDescent="0.45">
      <c r="B63" s="10"/>
    </row>
    <row r="64" spans="1:3" x14ac:dyDescent="0.45">
      <c r="B64" s="10"/>
    </row>
    <row r="65" spans="2:2" x14ac:dyDescent="0.45">
      <c r="B65" s="10"/>
    </row>
    <row r="66" spans="2:2" x14ac:dyDescent="0.45">
      <c r="B66" s="10"/>
    </row>
    <row r="67" spans="2:2" x14ac:dyDescent="0.45">
      <c r="B67" s="10"/>
    </row>
    <row r="68" spans="2:2" x14ac:dyDescent="0.45">
      <c r="B68" s="10"/>
    </row>
    <row r="69" spans="2:2" x14ac:dyDescent="0.45">
      <c r="B69" s="10"/>
    </row>
    <row r="70" spans="2:2" x14ac:dyDescent="0.45">
      <c r="B70" s="10"/>
    </row>
    <row r="71" spans="2:2" x14ac:dyDescent="0.45">
      <c r="B71" s="10"/>
    </row>
    <row r="72" spans="2:2" x14ac:dyDescent="0.45">
      <c r="B72" s="10"/>
    </row>
    <row r="73" spans="2:2" x14ac:dyDescent="0.45">
      <c r="B73" s="10"/>
    </row>
    <row r="74" spans="2:2" x14ac:dyDescent="0.45">
      <c r="B74" s="10"/>
    </row>
    <row r="75" spans="2:2" x14ac:dyDescent="0.45">
      <c r="B75" s="10"/>
    </row>
    <row r="76" spans="2:2" x14ac:dyDescent="0.45">
      <c r="B76" s="10"/>
    </row>
    <row r="77" spans="2:2" x14ac:dyDescent="0.45">
      <c r="B77" s="10"/>
    </row>
    <row r="78" spans="2:2" x14ac:dyDescent="0.45">
      <c r="B78" s="10"/>
    </row>
    <row r="79" spans="2:2" x14ac:dyDescent="0.45">
      <c r="B79" s="10"/>
    </row>
    <row r="80" spans="2:2" x14ac:dyDescent="0.45">
      <c r="B80" s="10"/>
    </row>
    <row r="81" spans="2:2" x14ac:dyDescent="0.45">
      <c r="B81" s="10"/>
    </row>
    <row r="82" spans="2:2" x14ac:dyDescent="0.45">
      <c r="B82" s="10"/>
    </row>
    <row r="83" spans="2:2" x14ac:dyDescent="0.45">
      <c r="B83" s="10"/>
    </row>
    <row r="84" spans="2:2" x14ac:dyDescent="0.45">
      <c r="B84" s="10"/>
    </row>
    <row r="85" spans="2:2" x14ac:dyDescent="0.45">
      <c r="B85" s="10"/>
    </row>
    <row r="86" spans="2:2" x14ac:dyDescent="0.45">
      <c r="B86" s="10"/>
    </row>
    <row r="87" spans="2:2" x14ac:dyDescent="0.45">
      <c r="B87" s="10"/>
    </row>
    <row r="88" spans="2:2" x14ac:dyDescent="0.45">
      <c r="B88" s="10"/>
    </row>
    <row r="89" spans="2:2" x14ac:dyDescent="0.45">
      <c r="B89" s="10"/>
    </row>
    <row r="90" spans="2:2" x14ac:dyDescent="0.45">
      <c r="B90" s="10"/>
    </row>
    <row r="91" spans="2:2" x14ac:dyDescent="0.45">
      <c r="B91" s="10"/>
    </row>
    <row r="92" spans="2:2" x14ac:dyDescent="0.45">
      <c r="B92" s="10"/>
    </row>
    <row r="93" spans="2:2" x14ac:dyDescent="0.45">
      <c r="B93" s="10"/>
    </row>
    <row r="94" spans="2:2" x14ac:dyDescent="0.45">
      <c r="B94" s="10"/>
    </row>
    <row r="95" spans="2:2" x14ac:dyDescent="0.45">
      <c r="B95" s="10"/>
    </row>
    <row r="96" spans="2:2" x14ac:dyDescent="0.45">
      <c r="B96" s="10"/>
    </row>
    <row r="97" spans="2:2" x14ac:dyDescent="0.45">
      <c r="B97" s="10"/>
    </row>
    <row r="98" spans="2:2" x14ac:dyDescent="0.45">
      <c r="B98" s="10"/>
    </row>
    <row r="99" spans="2:2" x14ac:dyDescent="0.45">
      <c r="B99" s="10"/>
    </row>
    <row r="100" spans="2:2" x14ac:dyDescent="0.45">
      <c r="B100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:H39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2025-06-15T22:45:51Z</dcterms:modified>
</cp:coreProperties>
</file>